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https://santariskes-my.sharepoint.com/personal/lina_alekne_santa_lt/Documents/Darbinis katalogas/Konkursai/2026/Šuntai glaukomai/PD/"/>
    </mc:Choice>
  </mc:AlternateContent>
  <xr:revisionPtr revIDLastSave="0" documentId="14_{2916022C-4448-4C60-ACC6-88AA14F40ABC}" xr6:coauthVersionLast="47" xr6:coauthVersionMax="47" xr10:uidLastSave="{00000000-0000-0000-0000-000000000000}"/>
  <bookViews>
    <workbookView xWindow="-120" yWindow="-120" windowWidth="29040" windowHeight="15840" xr2:uid="{0883BF40-BD3B-4928-A10E-540B39DE5F2B}"/>
  </bookViews>
  <sheets>
    <sheet name="TS_prieš RK " sheetId="1" r:id="rId1"/>
  </sheets>
  <definedNames>
    <definedName name="_xlnm._FilterDatabase" localSheetId="0" hidden="1">'TS_prieš RK '!$A$8:$S$9</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9" i="1" l="1"/>
  <c r="J9" i="1" l="1"/>
  <c r="K9" i="1" l="1"/>
</calcChain>
</file>

<file path=xl/sharedStrings.xml><?xml version="1.0" encoding="utf-8"?>
<sst xmlns="http://schemas.openxmlformats.org/spreadsheetml/2006/main" count="30" uniqueCount="29">
  <si>
    <t>Pastabos</t>
  </si>
  <si>
    <t>BVPŽ kodas</t>
  </si>
  <si>
    <t>Gamintojas</t>
  </si>
  <si>
    <t>Tiekėjo siūlomos prekės kodas*</t>
  </si>
  <si>
    <t>Tiekėjo siūlomų prekių  charakteristikos, parametrai, jų reikšmės</t>
  </si>
  <si>
    <t>PVM tarifas ٪</t>
  </si>
  <si>
    <t>Mato vienetas</t>
  </si>
  <si>
    <t>Charakteristikos, reikalavimai</t>
  </si>
  <si>
    <t>Priemonės pavadinimas</t>
  </si>
  <si>
    <t>TECHNINĖ SPECIFIKACIJA</t>
  </si>
  <si>
    <t>VšĮ VUL Santaros klinikos</t>
  </si>
  <si>
    <t>Pirkimo dalies Nr. jei pirkimas kartojamas</t>
  </si>
  <si>
    <t>Tiekėjo pasiūlymas</t>
  </si>
  <si>
    <t xml:space="preserve">Planuojama pirkėjo </t>
  </si>
  <si>
    <t xml:space="preserve">Siūlomas įkainis EUR be PVM, </t>
  </si>
  <si>
    <t>Priemonė pagaminta iš ypač elastingo biologiškai suderinamo sintetinio polimero SIBS. 350μm išorinio skiersmens vamzdelis, kurio vidinio kanalo skersmuo 70μm.Trikampės peleko formos plokštelės stabilizuoja implantą odenos tunelyje ir neleidžia jam patekti į priekinę kamerą.</t>
  </si>
  <si>
    <t>vnt.</t>
  </si>
  <si>
    <t xml:space="preserve">Preliminarus kiekis 36 mėn. </t>
  </si>
  <si>
    <t>33141230-1</t>
  </si>
  <si>
    <t>Mikrošuntai glaukomos chirurgijai</t>
  </si>
  <si>
    <t>1. Prekių kokybė, žymėjimas, informacija vartotojui turi atitikti 93/42/EEC ir/ar MDR (ES) 2017/745 direktyvų reikalavimus. CE ženklinimas. Pateikti kartu su pasiūlymu tai įrodančius dokumentus.
2. Prekių charakteristikoms patvirtinti tiekėjai su pasiūlymu privalo pateikti techninių duomenų lapą ar lygiavertį gamintojo dokumentą.
3. Visoms nurodytoms konkrečioms medžiagoms ir/ar konkretiems prekių pavadinimams taikoma „arba lygiavertis“.
4. Tiekėjas, siūlantis lygiavertę prekę privalo patikimomis priemonėmis įrodyti, kad siūloma prekė yra lygiavertė ir visiškai atitinka techninėje specifikacijoje keliamus reikalavimus. 
5. Tiekėjas privalo įrodyti, kad siūlomos prekės atitinka šioje techninėje specifikacijoje nurodytus reikalavimus - kartu su pasiūlymu tiekėjas turi pateikti prekių gamintojo techninius dokumentus,  įrodančius techninėje specifikacijoje nustatytų reikalavimų atitikimą lietuvių kalba (reikalavimai dokumentų vertimui pateikti Bendrųjų pirkimo sąlygų 5.7 p., lietuvių kalba privaloma pateikti tik techninę informaciją, kuri įrodo siūlomų prekių atitikimą techninės specifikacijos reikalavimams). Teikiamuose gamintojo techniniuose dokumentuose tiekėjas turi pažymėti informaciją (pabraukti ar spalvotai pažymėti arba rodyklėmis nurodyti ar pan.), kuri įrodo prekių atitikimą techninės specifikacijos reikalavimams ir prie pažymėtos informacijos turi įrašyti techninės specifikacijos punktų numerius, kuriuose nurodyti reikalavimai. Perkančioji organizacija gali prašyti tiekėjo pateikti prekių gamintojo techninių dokumentų originalus, tiekėjui jų nepateikus – pasiūlymą atmesti. Pastaba. Jei techniniai duomenys, įrodantys, kad prekės atitinka techninės specifikacijos reikalavimus, pateikti bendruose gamintojo dokumentuose (kataloguose, brošiūrose ar pan.) ne lietuvių kalba (turi būti anglų kalba, nes ji laikoma tarptautine verslo komunikacijos kalba), tokiu atveju, nereikia pateikti viso dokumento vertimo į lietuvių kalbą, būtina pateikti vertimą į lietuvių kalbą tik tų dokumento vietų, kurios būtinos įrodymui, jog prekės atitinka techninės specifikacijos reikalavimus.
6. Galiojimo terminas ne trumpesnis kaip 70% priemonės galiojimo termino prekių pristatymo metu.
7. PO gali paprašyti po 1 vnt. pavyzdžių vertinimui, jei nenurodyta kitaip prie pirkimo dalies reikalavimų.  
*Prekės kodas gamintojo kataloge, jeigu gamintojas turi savo prekių katalogą.</t>
  </si>
  <si>
    <t>Pirkimo dokumentų SPS priedas Nr. 1</t>
  </si>
  <si>
    <t>Mikrošuntai glaukomos chirurgijai, Nr.12451</t>
  </si>
  <si>
    <t>Eil. Nr.</t>
  </si>
  <si>
    <t xml:space="preserve">Maksimali pirkimo suma/Pradinė sutarties vertė Eur be PVM </t>
  </si>
  <si>
    <t xml:space="preserve">Maksimali pirkimo suma/Sutarties kaina Eur su PVM </t>
  </si>
  <si>
    <t xml:space="preserve">Vnt. įkainis Eur be PVM </t>
  </si>
  <si>
    <t>Bendra pasiūlymo kaina EUR be PVM</t>
  </si>
  <si>
    <t>Bendra pasiūlymo kaina EUR su PVM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</si>
</sst>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0\ _€"/>
  </numFmts>
  <fonts count="13" x14ac:knownFonts="1">
    <font>
      <sz val="11"/>
      <color theme="1"/>
      <name val="Calibri"/>
      <family val="2"/>
      <charset val="186"/>
      <scheme val="minor"/>
    </font>
    <font>
      <sz val="11"/>
      <color theme="1"/>
      <name val="Calibri"/>
      <family val="2"/>
      <charset val="186"/>
      <scheme val="minor"/>
    </font>
    <font>
      <sz val="11"/>
      <color rgb="FF006100"/>
      <name val="Calibri"/>
      <family val="2"/>
      <charset val="186"/>
      <scheme val="minor"/>
    </font>
    <font>
      <sz val="11"/>
      <color theme="1"/>
      <name val="Arial"/>
      <family val="2"/>
      <charset val="186"/>
    </font>
    <font>
      <b/>
      <sz val="11"/>
      <name val="Arial"/>
      <family val="2"/>
      <charset val="186"/>
    </font>
    <font>
      <sz val="11"/>
      <name val="Arial"/>
      <family val="2"/>
      <charset val="186"/>
    </font>
    <font>
      <b/>
      <sz val="11"/>
      <color rgb="FF00B050"/>
      <name val="Arial"/>
      <family val="2"/>
      <charset val="186"/>
    </font>
    <font>
      <b/>
      <sz val="11"/>
      <color theme="1"/>
      <name val="Arial"/>
      <family val="2"/>
      <charset val="186"/>
    </font>
    <font>
      <b/>
      <sz val="12"/>
      <name val="Arial"/>
      <family val="2"/>
      <charset val="186"/>
    </font>
    <font>
      <sz val="12"/>
      <color theme="1"/>
      <name val="Arial"/>
      <family val="2"/>
      <charset val="186"/>
    </font>
    <font>
      <b/>
      <sz val="12"/>
      <color theme="1"/>
      <name val="Arial"/>
      <family val="2"/>
      <charset val="186"/>
    </font>
    <font>
      <b/>
      <sz val="10"/>
      <name val="Times"/>
      <family val="1"/>
    </font>
    <font>
      <b/>
      <sz val="10"/>
      <color theme="1"/>
      <name val="Times"/>
      <family val="1"/>
    </font>
  </fonts>
  <fills count="3">
    <fill>
      <patternFill patternType="none"/>
    </fill>
    <fill>
      <patternFill patternType="gray125"/>
    </fill>
    <fill>
      <patternFill patternType="solid">
        <fgColor rgb="FFC6EFCE"/>
      </patternFill>
    </fill>
  </fills>
  <borders count="17">
    <border>
      <left/>
      <right/>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auto="1"/>
      </left>
      <right style="thin">
        <color auto="1"/>
      </right>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medium">
        <color auto="1"/>
      </right>
      <top style="medium">
        <color indexed="64"/>
      </top>
      <bottom style="thin">
        <color auto="1"/>
      </bottom>
      <diagonal/>
    </border>
    <border>
      <left style="thin">
        <color auto="1"/>
      </left>
      <right style="medium">
        <color auto="1"/>
      </right>
      <top style="thin">
        <color auto="1"/>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medium">
        <color indexed="64"/>
      </left>
      <right style="thin">
        <color auto="1"/>
      </right>
      <top style="thin">
        <color auto="1"/>
      </top>
      <bottom style="thin">
        <color auto="1"/>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s>
  <cellStyleXfs count="7">
    <xf numFmtId="0" fontId="0" fillId="0" borderId="0"/>
    <xf numFmtId="0" fontId="2" fillId="2" borderId="0" applyNumberFormat="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cellStyleXfs>
  <cellXfs count="49">
    <xf numFmtId="0" fontId="0" fillId="0" borderId="0" xfId="0"/>
    <xf numFmtId="0" fontId="3" fillId="0" borderId="0" xfId="2" applyFont="1"/>
    <xf numFmtId="0" fontId="3" fillId="0" borderId="0" xfId="2" applyFont="1" applyAlignment="1">
      <alignment vertical="top"/>
    </xf>
    <xf numFmtId="0" fontId="3" fillId="0" borderId="0" xfId="2" applyFont="1" applyAlignment="1">
      <alignment horizontal="center"/>
    </xf>
    <xf numFmtId="4" fontId="3" fillId="0" borderId="0" xfId="2" applyNumberFormat="1" applyFont="1"/>
    <xf numFmtId="2" fontId="5" fillId="0" borderId="1" xfId="4" applyNumberFormat="1" applyFont="1" applyBorder="1" applyAlignment="1">
      <alignment horizontal="center" vertical="center"/>
    </xf>
    <xf numFmtId="4" fontId="5" fillId="0" borderId="1" xfId="4" applyNumberFormat="1" applyFont="1" applyBorder="1" applyAlignment="1">
      <alignment horizontal="center" vertical="center" wrapText="1"/>
    </xf>
    <xf numFmtId="2" fontId="5" fillId="0" borderId="1" xfId="4" applyNumberFormat="1" applyFont="1" applyBorder="1" applyAlignment="1">
      <alignment horizontal="left" vertical="top"/>
    </xf>
    <xf numFmtId="0" fontId="3" fillId="0" borderId="0" xfId="2" applyFont="1" applyProtection="1">
      <protection locked="0"/>
    </xf>
    <xf numFmtId="2" fontId="4" fillId="0" borderId="0" xfId="2" applyNumberFormat="1" applyFont="1" applyAlignment="1" applyProtection="1">
      <alignment horizontal="left" vertical="top"/>
      <protection locked="0"/>
    </xf>
    <xf numFmtId="0" fontId="3" fillId="0" borderId="0" xfId="2" applyFont="1" applyAlignment="1" applyProtection="1">
      <alignment vertical="top"/>
      <protection locked="0"/>
    </xf>
    <xf numFmtId="4" fontId="3" fillId="0" borderId="0" xfId="2" applyNumberFormat="1" applyFont="1" applyAlignment="1" applyProtection="1">
      <alignment horizontal="center" vertical="top"/>
      <protection locked="0"/>
    </xf>
    <xf numFmtId="1" fontId="3" fillId="0" borderId="0" xfId="2" applyNumberFormat="1" applyFont="1" applyAlignment="1" applyProtection="1">
      <alignment horizontal="center" vertical="top"/>
      <protection locked="0"/>
    </xf>
    <xf numFmtId="0" fontId="3" fillId="0" borderId="0" xfId="2" applyFont="1" applyAlignment="1" applyProtection="1">
      <alignment horizontal="center" vertical="top"/>
      <protection locked="0"/>
    </xf>
    <xf numFmtId="0" fontId="6" fillId="0" borderId="0" xfId="2" applyFont="1" applyAlignment="1" applyProtection="1">
      <alignment horizontal="center" vertical="top"/>
      <protection locked="0"/>
    </xf>
    <xf numFmtId="0" fontId="3" fillId="0" borderId="1" xfId="2" applyFont="1" applyBorder="1" applyAlignment="1">
      <alignment horizontal="center" vertical="top"/>
    </xf>
    <xf numFmtId="2" fontId="5" fillId="0" borderId="1" xfId="4" applyNumberFormat="1" applyFont="1" applyBorder="1" applyAlignment="1">
      <alignment horizontal="left" vertical="top" wrapText="1"/>
    </xf>
    <xf numFmtId="2" fontId="5" fillId="0" borderId="1" xfId="4" applyNumberFormat="1" applyFont="1" applyBorder="1" applyAlignment="1">
      <alignment horizontal="center" vertical="center" wrapText="1"/>
    </xf>
    <xf numFmtId="1" fontId="5" fillId="0" borderId="1" xfId="4" applyNumberFormat="1" applyFont="1" applyBorder="1" applyAlignment="1">
      <alignment horizontal="center" vertical="center" wrapText="1"/>
    </xf>
    <xf numFmtId="1" fontId="5" fillId="0" borderId="1" xfId="4" applyNumberFormat="1" applyFont="1" applyBorder="1" applyAlignment="1">
      <alignment horizontal="left" vertical="top" wrapText="1"/>
    </xf>
    <xf numFmtId="0" fontId="3" fillId="0" borderId="14" xfId="2" applyFont="1" applyBorder="1" applyAlignment="1">
      <alignment horizontal="center" vertical="top"/>
    </xf>
    <xf numFmtId="2" fontId="5" fillId="0" borderId="14" xfId="4" applyNumberFormat="1" applyFont="1" applyBorder="1" applyAlignment="1">
      <alignment horizontal="center" vertical="center"/>
    </xf>
    <xf numFmtId="0" fontId="7" fillId="0" borderId="0" xfId="2" applyFont="1"/>
    <xf numFmtId="2" fontId="5" fillId="0" borderId="2" xfId="4" applyNumberFormat="1" applyFont="1" applyBorder="1" applyAlignment="1">
      <alignment horizontal="center" vertical="top"/>
    </xf>
    <xf numFmtId="1" fontId="5" fillId="0" borderId="11" xfId="4" applyNumberFormat="1" applyFont="1" applyBorder="1" applyAlignment="1">
      <alignment horizontal="left" vertical="top" wrapText="1"/>
    </xf>
    <xf numFmtId="0" fontId="9" fillId="0" borderId="0" xfId="2" applyFont="1" applyProtection="1">
      <protection locked="0"/>
    </xf>
    <xf numFmtId="0" fontId="11" fillId="0" borderId="12" xfId="4" applyFont="1" applyBorder="1" applyAlignment="1">
      <alignment horizontal="center" vertical="center" wrapText="1"/>
    </xf>
    <xf numFmtId="0" fontId="11" fillId="0" borderId="13" xfId="4" applyFont="1" applyBorder="1" applyAlignment="1">
      <alignment horizontal="center" vertical="center" wrapText="1"/>
    </xf>
    <xf numFmtId="2" fontId="11" fillId="0" borderId="13" xfId="4" applyNumberFormat="1" applyFont="1" applyBorder="1" applyAlignment="1">
      <alignment horizontal="center" vertical="center" wrapText="1"/>
    </xf>
    <xf numFmtId="0" fontId="11" fillId="0" borderId="13" xfId="1" applyFont="1" applyFill="1" applyBorder="1" applyAlignment="1" applyProtection="1">
      <alignment horizontal="center" vertical="center" wrapText="1"/>
      <protection locked="0"/>
    </xf>
    <xf numFmtId="0" fontId="11" fillId="0" borderId="13" xfId="2" applyFont="1" applyBorder="1" applyAlignment="1" applyProtection="1">
      <alignment horizontal="center" vertical="center" wrapText="1"/>
      <protection locked="0"/>
    </xf>
    <xf numFmtId="0" fontId="11" fillId="0" borderId="10" xfId="1" applyFont="1" applyFill="1" applyBorder="1" applyAlignment="1" applyProtection="1">
      <alignment horizontal="center" vertical="center" wrapText="1"/>
      <protection locked="0"/>
    </xf>
    <xf numFmtId="0" fontId="11" fillId="0" borderId="6" xfId="1" applyFont="1" applyFill="1" applyBorder="1" applyAlignment="1" applyProtection="1">
      <alignment horizontal="center" vertical="center" wrapText="1"/>
      <protection locked="0"/>
    </xf>
    <xf numFmtId="0" fontId="11" fillId="0" borderId="2" xfId="4" applyFont="1" applyBorder="1" applyAlignment="1">
      <alignment horizontal="center" vertical="center" wrapText="1"/>
    </xf>
    <xf numFmtId="0" fontId="11" fillId="0" borderId="15" xfId="1" applyFont="1" applyFill="1" applyBorder="1" applyAlignment="1" applyProtection="1">
      <alignment horizontal="center" vertical="center" wrapText="1"/>
      <protection locked="0"/>
    </xf>
    <xf numFmtId="0" fontId="11" fillId="0" borderId="6" xfId="2" applyFont="1" applyBorder="1" applyAlignment="1" applyProtection="1">
      <alignment horizontal="center" vertical="center" wrapText="1"/>
      <protection locked="0"/>
    </xf>
    <xf numFmtId="0" fontId="12" fillId="0" borderId="6" xfId="0" applyFont="1" applyBorder="1" applyAlignment="1">
      <alignment horizontal="center" vertical="center" wrapText="1"/>
    </xf>
    <xf numFmtId="0" fontId="12" fillId="0" borderId="16" xfId="0" applyFont="1" applyBorder="1" applyAlignment="1">
      <alignment horizontal="center" vertical="center" wrapText="1"/>
    </xf>
    <xf numFmtId="0" fontId="3" fillId="0" borderId="0" xfId="2" applyFont="1" applyAlignment="1" applyProtection="1">
      <alignment horizontal="right" wrapText="1"/>
      <protection locked="0"/>
    </xf>
    <xf numFmtId="0" fontId="10" fillId="0" borderId="7" xfId="2" applyFont="1" applyBorder="1" applyAlignment="1">
      <alignment horizontal="center"/>
    </xf>
    <xf numFmtId="0" fontId="10" fillId="0" borderId="8" xfId="2" applyFont="1" applyBorder="1" applyAlignment="1">
      <alignment horizontal="center"/>
    </xf>
    <xf numFmtId="0" fontId="10" fillId="0" borderId="9" xfId="2" applyFont="1" applyBorder="1" applyAlignment="1">
      <alignment horizontal="center"/>
    </xf>
    <xf numFmtId="2" fontId="5" fillId="0" borderId="4" xfId="2" applyNumberFormat="1" applyFont="1" applyBorder="1" applyAlignment="1" applyProtection="1">
      <alignment horizontal="left" vertical="top" wrapText="1"/>
      <protection locked="0"/>
    </xf>
    <xf numFmtId="2" fontId="5" fillId="0" borderId="3" xfId="2" applyNumberFormat="1" applyFont="1" applyBorder="1" applyAlignment="1" applyProtection="1">
      <alignment horizontal="left" vertical="top" wrapText="1"/>
      <protection locked="0"/>
    </xf>
    <xf numFmtId="2" fontId="5" fillId="0" borderId="2" xfId="2" applyNumberFormat="1" applyFont="1" applyBorder="1" applyAlignment="1" applyProtection="1">
      <alignment horizontal="left" vertical="top" wrapText="1"/>
      <protection locked="0"/>
    </xf>
    <xf numFmtId="2" fontId="8" fillId="0" borderId="0" xfId="2" applyNumberFormat="1" applyFont="1" applyAlignment="1" applyProtection="1">
      <alignment horizontal="center" vertical="top"/>
      <protection locked="0"/>
    </xf>
    <xf numFmtId="2" fontId="8" fillId="0" borderId="5" xfId="2" applyNumberFormat="1" applyFont="1" applyBorder="1" applyAlignment="1" applyProtection="1">
      <alignment horizontal="center" vertical="top"/>
      <protection locked="0"/>
    </xf>
    <xf numFmtId="165" fontId="5" fillId="0" borderId="1" xfId="4" applyNumberFormat="1" applyFont="1" applyBorder="1" applyAlignment="1">
      <alignment horizontal="center" vertical="center" wrapText="1"/>
    </xf>
    <xf numFmtId="2" fontId="5" fillId="0" borderId="11" xfId="4" applyNumberFormat="1" applyFont="1" applyBorder="1" applyAlignment="1">
      <alignment horizontal="center" vertical="center"/>
    </xf>
  </cellXfs>
  <cellStyles count="7">
    <cellStyle name="Comma 2 2" xfId="6" xr:uid="{A2514B7D-1E13-45D8-B27C-C302B996CD56}"/>
    <cellStyle name="Good" xfId="1" builtinId="26"/>
    <cellStyle name="Normal" xfId="0" builtinId="0"/>
    <cellStyle name="Normal 14 2 3 2" xfId="5" xr:uid="{A840166E-81D1-4F9A-B9CB-D8944CFC40C0}"/>
    <cellStyle name="Normal 26 2" xfId="4" xr:uid="{052D62F8-2624-4C39-8621-170F249CE1B5}"/>
    <cellStyle name="Normal 60" xfId="2" xr:uid="{8C5C329F-D415-4674-962C-9C70D376D69E}"/>
    <cellStyle name="Normal 67" xfId="3" xr:uid="{6D36B712-AE60-4876-B6D4-C08B2AFFF1F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A92DB3-E0FC-447C-9F75-7F6BACCF37AE}">
  <sheetPr>
    <pageSetUpPr fitToPage="1"/>
  </sheetPr>
  <dimension ref="A2:U10"/>
  <sheetViews>
    <sheetView showGridLines="0" tabSelected="1" zoomScaleNormal="100" workbookViewId="0">
      <selection activeCell="K26" sqref="K26"/>
    </sheetView>
  </sheetViews>
  <sheetFormatPr defaultColWidth="9.140625" defaultRowHeight="14.25" outlineLevelCol="1" x14ac:dyDescent="0.2"/>
  <cols>
    <col min="1" max="1" width="8.28515625" style="1" customWidth="1"/>
    <col min="2" max="2" width="13.85546875" style="1" hidden="1" customWidth="1" outlineLevel="1"/>
    <col min="3" max="3" width="30.42578125" style="1" customWidth="1" collapsed="1"/>
    <col min="4" max="4" width="13.28515625" style="1" customWidth="1"/>
    <col min="5" max="5" width="55.140625" style="1" customWidth="1"/>
    <col min="6" max="6" width="10.7109375" style="3" customWidth="1"/>
    <col min="7" max="7" width="14" style="1" customWidth="1"/>
    <col min="8" max="8" width="11.28515625" style="3" customWidth="1"/>
    <col min="9" max="9" width="9.7109375" style="1" customWidth="1"/>
    <col min="10" max="10" width="14.42578125" style="3" customWidth="1"/>
    <col min="11" max="12" width="13.85546875" style="3" customWidth="1"/>
    <col min="13" max="13" width="13.42578125" style="3" customWidth="1"/>
    <col min="14" max="14" width="10.28515625" style="3" customWidth="1"/>
    <col min="15" max="15" width="14.85546875" style="3" customWidth="1"/>
    <col min="16" max="16" width="25.85546875" style="3" customWidth="1"/>
    <col min="17" max="17" width="18.42578125" style="3" customWidth="1"/>
    <col min="18" max="18" width="16" style="3" customWidth="1"/>
    <col min="19" max="19" width="21.28515625" style="3" customWidth="1"/>
    <col min="20" max="20" width="24" style="2" customWidth="1"/>
    <col min="21" max="21" width="20" style="1" customWidth="1"/>
    <col min="22" max="22" width="37.28515625" style="1" customWidth="1"/>
    <col min="23" max="16384" width="9.140625" style="1"/>
  </cols>
  <sheetData>
    <row r="2" spans="1:21" s="8" customFormat="1" ht="13.5" customHeight="1" x14ac:dyDescent="0.2">
      <c r="A2" s="9" t="s">
        <v>10</v>
      </c>
      <c r="B2" s="9"/>
      <c r="C2" s="14"/>
      <c r="D2" s="14"/>
      <c r="E2" s="13"/>
      <c r="F2" s="13"/>
      <c r="G2" s="12"/>
      <c r="H2" s="11"/>
      <c r="I2" s="11"/>
      <c r="J2" s="10"/>
      <c r="Q2" s="38" t="s">
        <v>21</v>
      </c>
      <c r="R2" s="38"/>
      <c r="S2" s="38"/>
    </row>
    <row r="3" spans="1:21" s="25" customFormat="1" ht="18" customHeight="1" x14ac:dyDescent="0.2">
      <c r="A3" s="45" t="s">
        <v>9</v>
      </c>
      <c r="B3" s="45"/>
      <c r="C3" s="45"/>
      <c r="D3" s="45"/>
      <c r="E3" s="45"/>
      <c r="F3" s="45"/>
      <c r="G3" s="45"/>
      <c r="H3" s="45"/>
      <c r="I3" s="45"/>
      <c r="J3" s="45"/>
      <c r="K3" s="45"/>
      <c r="L3" s="45"/>
      <c r="M3" s="45"/>
      <c r="N3" s="45"/>
      <c r="O3" s="45"/>
      <c r="P3" s="45"/>
      <c r="Q3" s="45"/>
      <c r="R3" s="45"/>
      <c r="S3" s="45"/>
    </row>
    <row r="4" spans="1:21" s="25" customFormat="1" ht="18.75" customHeight="1" x14ac:dyDescent="0.2">
      <c r="A4" s="46" t="s">
        <v>22</v>
      </c>
      <c r="B4" s="46"/>
      <c r="C4" s="46"/>
      <c r="D4" s="46"/>
      <c r="E4" s="46"/>
      <c r="F4" s="46"/>
      <c r="G4" s="46"/>
      <c r="H4" s="46"/>
      <c r="I4" s="46"/>
      <c r="J4" s="46"/>
      <c r="K4" s="46"/>
      <c r="L4" s="46"/>
      <c r="M4" s="46"/>
      <c r="N4" s="46"/>
      <c r="O4" s="46"/>
      <c r="P4" s="46"/>
      <c r="Q4" s="46"/>
      <c r="R4" s="46"/>
      <c r="S4" s="46"/>
    </row>
    <row r="5" spans="1:21" s="8" customFormat="1" ht="174.75" customHeight="1" x14ac:dyDescent="0.2">
      <c r="A5" s="42" t="s">
        <v>20</v>
      </c>
      <c r="B5" s="43"/>
      <c r="C5" s="43"/>
      <c r="D5" s="43"/>
      <c r="E5" s="43"/>
      <c r="F5" s="43"/>
      <c r="G5" s="43"/>
      <c r="H5" s="43"/>
      <c r="I5" s="43"/>
      <c r="J5" s="43"/>
      <c r="K5" s="43"/>
      <c r="L5" s="43"/>
      <c r="M5" s="43"/>
      <c r="N5" s="43"/>
      <c r="O5" s="43"/>
      <c r="P5" s="43"/>
      <c r="Q5" s="43"/>
      <c r="R5" s="43"/>
      <c r="S5" s="44"/>
    </row>
    <row r="6" spans="1:21" ht="6.75" customHeight="1" thickBot="1" x14ac:dyDescent="0.25">
      <c r="E6" s="3"/>
      <c r="G6" s="3"/>
      <c r="I6" s="3"/>
      <c r="T6" s="8"/>
    </row>
    <row r="7" spans="1:21" ht="22.5" customHeight="1" thickBot="1" x14ac:dyDescent="0.3">
      <c r="A7" s="39" t="s">
        <v>13</v>
      </c>
      <c r="B7" s="40"/>
      <c r="C7" s="40"/>
      <c r="D7" s="40"/>
      <c r="E7" s="40"/>
      <c r="F7" s="40"/>
      <c r="G7" s="40"/>
      <c r="H7" s="40"/>
      <c r="I7" s="40"/>
      <c r="J7" s="40"/>
      <c r="K7" s="40"/>
      <c r="L7" s="39" t="s">
        <v>12</v>
      </c>
      <c r="M7" s="40"/>
      <c r="N7" s="40"/>
      <c r="O7" s="40"/>
      <c r="P7" s="40"/>
      <c r="Q7" s="40"/>
      <c r="R7" s="41"/>
      <c r="S7" s="22"/>
      <c r="T7" s="8"/>
    </row>
    <row r="8" spans="1:21" ht="87" customHeight="1" x14ac:dyDescent="0.2">
      <c r="A8" s="26" t="s">
        <v>23</v>
      </c>
      <c r="B8" s="27" t="s">
        <v>11</v>
      </c>
      <c r="C8" s="27" t="s">
        <v>8</v>
      </c>
      <c r="D8" s="27" t="s">
        <v>1</v>
      </c>
      <c r="E8" s="27" t="s">
        <v>7</v>
      </c>
      <c r="F8" s="27" t="s">
        <v>6</v>
      </c>
      <c r="G8" s="28" t="s">
        <v>17</v>
      </c>
      <c r="H8" s="29" t="s">
        <v>26</v>
      </c>
      <c r="I8" s="30" t="s">
        <v>5</v>
      </c>
      <c r="J8" s="29" t="s">
        <v>24</v>
      </c>
      <c r="K8" s="31" t="s">
        <v>25</v>
      </c>
      <c r="L8" s="34" t="s">
        <v>14</v>
      </c>
      <c r="M8" s="32" t="s">
        <v>27</v>
      </c>
      <c r="N8" s="35" t="s">
        <v>5</v>
      </c>
      <c r="O8" s="35" t="s">
        <v>28</v>
      </c>
      <c r="P8" s="36" t="s">
        <v>4</v>
      </c>
      <c r="Q8" s="36" t="s">
        <v>3</v>
      </c>
      <c r="R8" s="37" t="s">
        <v>2</v>
      </c>
      <c r="S8" s="33" t="s">
        <v>0</v>
      </c>
      <c r="T8" s="1"/>
    </row>
    <row r="9" spans="1:21" ht="93" customHeight="1" x14ac:dyDescent="0.2">
      <c r="A9" s="20">
        <v>1</v>
      </c>
      <c r="B9" s="15"/>
      <c r="C9" s="16" t="s">
        <v>19</v>
      </c>
      <c r="D9" s="7" t="s">
        <v>18</v>
      </c>
      <c r="E9" s="16" t="s">
        <v>15</v>
      </c>
      <c r="F9" s="17" t="s">
        <v>16</v>
      </c>
      <c r="G9" s="18">
        <v>320</v>
      </c>
      <c r="H9" s="6">
        <v>900</v>
      </c>
      <c r="I9" s="47">
        <v>5</v>
      </c>
      <c r="J9" s="6">
        <f t="shared" ref="J9" si="0">+H9*G9</f>
        <v>288000</v>
      </c>
      <c r="K9" s="48">
        <f t="shared" ref="K9" si="1">+J9*(1+I9/100)</f>
        <v>302400</v>
      </c>
      <c r="L9" s="21"/>
      <c r="M9" s="5">
        <v>0</v>
      </c>
      <c r="N9" s="5">
        <v>5</v>
      </c>
      <c r="O9" s="5">
        <f>+M9*(1+N9/100)</f>
        <v>0</v>
      </c>
      <c r="P9" s="19"/>
      <c r="Q9" s="19"/>
      <c r="R9" s="24"/>
      <c r="S9" s="23"/>
      <c r="U9" s="2"/>
    </row>
    <row r="10" spans="1:21" x14ac:dyDescent="0.2">
      <c r="E10" s="4"/>
    </row>
  </sheetData>
  <autoFilter ref="A8:S9" xr:uid="{E1EDAF7F-D9C3-4DDF-ABC6-3999760CE450}"/>
  <mergeCells count="6">
    <mergeCell ref="Q2:S2"/>
    <mergeCell ref="L7:R7"/>
    <mergeCell ref="A7:K7"/>
    <mergeCell ref="A5:S5"/>
    <mergeCell ref="A3:S3"/>
    <mergeCell ref="A4:S4"/>
  </mergeCells>
  <pageMargins left="0.25" right="0.25" top="0.75" bottom="0.75" header="0.3" footer="0.3"/>
  <pageSetup paperSize="9" scale="5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TS_prieš RK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Dalė Vėžauskienė</dc:creator>
  <cp:lastModifiedBy>Lina Aleknė</cp:lastModifiedBy>
  <cp:lastPrinted>2025-08-01T05:25:00Z</cp:lastPrinted>
  <dcterms:created xsi:type="dcterms:W3CDTF">2025-07-18T05:05:28Z</dcterms:created>
  <dcterms:modified xsi:type="dcterms:W3CDTF">2026-04-28T04:47:33Z</dcterms:modified>
</cp:coreProperties>
</file>